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" yWindow="260" windowWidth="15230" windowHeight="11020"/>
  </bookViews>
  <sheets>
    <sheet name="доходы 2016" sheetId="11" r:id="rId1"/>
  </sheets>
  <definedNames>
    <definedName name="_xlnm.Print_Area" localSheetId="0">'доходы 2016'!$A$1:$C$26</definedName>
  </definedNames>
  <calcPr calcId="145621"/>
</workbook>
</file>

<file path=xl/calcChain.xml><?xml version="1.0" encoding="utf-8"?>
<calcChain xmlns="http://schemas.openxmlformats.org/spreadsheetml/2006/main">
  <c r="C21" i="11"/>
  <c r="C25"/>
  <c r="C6"/>
  <c r="C16"/>
  <c r="C12"/>
  <c r="C7"/>
  <c r="C18"/>
</calcChain>
</file>

<file path=xl/sharedStrings.xml><?xml version="1.0" encoding="utf-8"?>
<sst xmlns="http://schemas.openxmlformats.org/spreadsheetml/2006/main" count="44" uniqueCount="44">
  <si>
    <t>Земельный налог</t>
  </si>
  <si>
    <t>Код</t>
  </si>
  <si>
    <t xml:space="preserve">Наименование </t>
  </si>
  <si>
    <t>Налог на доходы физических лиц</t>
  </si>
  <si>
    <t>000 2 02 00000 00 0000 000</t>
  </si>
  <si>
    <t>в том числе:</t>
  </si>
  <si>
    <t>Всего доходов</t>
  </si>
  <si>
    <t>Дефицит бюджета</t>
  </si>
  <si>
    <t>Налоговые доходы</t>
  </si>
  <si>
    <t>Субвенция из Федерального фонда компенсаций на осуществление полномочий по первичному воинскому учету на территориях, где отсутствуют военные комиссариаты</t>
  </si>
  <si>
    <t xml:space="preserve">Безвозмездные поступления от других бюджетов бюджетной системы Российской Федерации </t>
  </si>
  <si>
    <t xml:space="preserve">Налог на имущество физических лиц, взимаемый по ставкам, применяемым  к объектам налогообложения, расположенным в границах поселений  </t>
  </si>
  <si>
    <t>555 2 02 03015 10 0000 151</t>
  </si>
  <si>
    <t>Прочие межбюджетные трансферты, передаваемые бюджетам поселений</t>
  </si>
  <si>
    <t>555 2 02 03024 10 0000 151</t>
  </si>
  <si>
    <t xml:space="preserve">Доходы  местного бюджета Мочищенского сельсовета </t>
  </si>
  <si>
    <t>всего (тыс.руб)</t>
  </si>
  <si>
    <t>Таблица №1</t>
  </si>
  <si>
    <t>Акцизы по подакцизным товарам (продукции) производимые на территории российской Федерации</t>
  </si>
  <si>
    <t>Единый сельскохозяйственный налог</t>
  </si>
  <si>
    <t>Новосибирского района Новосибирской области плановый на 2016 год</t>
  </si>
  <si>
    <t>000 1 01 02000 01 0000 110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</si>
  <si>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</si>
  <si>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000 1 01 02010 01 0000 110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</si>
  <si>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</si>
  <si>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000 1 01 02020 01 0000 110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</si>
  <si>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</si>
  <si>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000 1 01 02030 01 0000 110
</t>
  </si>
  <si>
    <t>000 1 05 03000 01 0000 100</t>
  </si>
  <si>
    <t xml:space="preserve">000 1 03 02000 01 0000 110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</si>
  <si>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</si>
  <si>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000 1 03 02230 01 0000 110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</si>
  <si>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</si>
  <si>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000 1 03 02240 01 0000 110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</si>
  <si>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</si>
  <si>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000 1 03 02250 01 0000 110
</t>
  </si>
  <si>
    <t>000 1 06 01030 10 0000 110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</si>
  <si>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</si>
  <si>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000 1 06 06043 10 0000 110
</t>
  </si>
  <si>
    <t xml:space="preserve">
Земельный налог с организаций, обладающих земельным участком, расположенным в границах сельских поселений
</t>
  </si>
  <si>
    <t xml:space="preserve">000 1 06 06033 10 0000 110
</t>
  </si>
  <si>
    <t xml:space="preserve">000 1 06 06000 00 0000 110
</t>
  </si>
  <si>
    <t xml:space="preserve">
000 1 06 01000 00 0000 110
</t>
  </si>
  <si>
    <t>Налоги на имущество физических лиц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</si>
</sst>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right" wrapText="1"/>
    </xf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9" fillId="0" borderId="0" xfId="0" applyFont="1"/>
    <xf numFmtId="0" fontId="8" fillId="0" borderId="0" xfId="0" applyFont="1"/>
    <xf numFmtId="0" fontId="0" fillId="0" borderId="0" xfId="0" applyAlignment="1">
      <alignment horizontal="right"/>
    </xf>
    <xf numFmtId="0" fontId="10" fillId="0" borderId="1" xfId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2" borderId="2" xfId="1" applyFont="1" applyFill="1" applyBorder="1" applyAlignment="1">
      <alignment horizontal="center"/>
    </xf>
    <xf numFmtId="2" fontId="10" fillId="2" borderId="2" xfId="1" applyNumberFormat="1" applyFont="1" applyFill="1" applyBorder="1" applyAlignment="1">
      <alignment horizontal="right"/>
    </xf>
    <xf numFmtId="0" fontId="10" fillId="0" borderId="3" xfId="1" applyFont="1" applyBorder="1"/>
    <xf numFmtId="0" fontId="10" fillId="0" borderId="4" xfId="1" applyFont="1" applyBorder="1" applyAlignment="1">
      <alignment wrapText="1"/>
    </xf>
    <xf numFmtId="2" fontId="10" fillId="0" borderId="5" xfId="1" applyNumberFormat="1" applyFont="1" applyFill="1" applyBorder="1" applyAlignment="1">
      <alignment horizontal="right"/>
    </xf>
    <xf numFmtId="0" fontId="4" fillId="0" borderId="3" xfId="1" applyFont="1" applyBorder="1"/>
    <xf numFmtId="0" fontId="4" fillId="0" borderId="6" xfId="1" applyFont="1" applyBorder="1" applyAlignment="1">
      <alignment wrapText="1"/>
    </xf>
    <xf numFmtId="2" fontId="4" fillId="0" borderId="6" xfId="0" applyNumberFormat="1" applyFont="1" applyBorder="1" applyAlignment="1">
      <alignment horizontal="right"/>
    </xf>
    <xf numFmtId="0" fontId="4" fillId="0" borderId="3" xfId="1" applyFont="1" applyBorder="1" applyAlignment="1">
      <alignment wrapText="1"/>
    </xf>
    <xf numFmtId="0" fontId="4" fillId="0" borderId="1" xfId="1" applyFont="1" applyBorder="1" applyAlignment="1">
      <alignment wrapText="1"/>
    </xf>
    <xf numFmtId="2" fontId="4" fillId="0" borderId="1" xfId="0" applyNumberFormat="1" applyFont="1" applyBorder="1" applyAlignment="1">
      <alignment horizontal="right"/>
    </xf>
    <xf numFmtId="0" fontId="10" fillId="0" borderId="7" xfId="1" applyFont="1" applyBorder="1" applyAlignment="1">
      <alignment wrapText="1"/>
    </xf>
    <xf numFmtId="164" fontId="10" fillId="0" borderId="8" xfId="0" applyNumberFormat="1" applyFont="1" applyBorder="1" applyAlignment="1">
      <alignment horizontal="right"/>
    </xf>
    <xf numFmtId="0" fontId="10" fillId="0" borderId="3" xfId="1" applyFont="1" applyBorder="1" applyAlignment="1">
      <alignment wrapText="1"/>
    </xf>
    <xf numFmtId="0" fontId="10" fillId="0" borderId="9" xfId="1" applyFont="1" applyBorder="1" applyAlignment="1">
      <alignment wrapText="1"/>
    </xf>
    <xf numFmtId="164" fontId="10" fillId="0" borderId="10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0" fontId="10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left" vertical="center" wrapText="1"/>
    </xf>
    <xf numFmtId="164" fontId="10" fillId="0" borderId="8" xfId="1" applyNumberFormat="1" applyFont="1" applyFill="1" applyBorder="1" applyAlignment="1">
      <alignment horizontal="right"/>
    </xf>
    <xf numFmtId="0" fontId="4" fillId="0" borderId="6" xfId="1" applyFont="1" applyBorder="1"/>
    <xf numFmtId="164" fontId="10" fillId="0" borderId="6" xfId="0" applyNumberFormat="1" applyFont="1" applyBorder="1" applyAlignment="1">
      <alignment horizontal="right"/>
    </xf>
    <xf numFmtId="0" fontId="10" fillId="0" borderId="1" xfId="1" applyFont="1" applyBorder="1" applyAlignment="1">
      <alignment horizontal="left" vertical="center" wrapText="1"/>
    </xf>
    <xf numFmtId="164" fontId="10" fillId="0" borderId="1" xfId="1" applyNumberFormat="1" applyFont="1" applyBorder="1" applyAlignment="1">
      <alignment horizontal="right"/>
    </xf>
    <xf numFmtId="0" fontId="10" fillId="3" borderId="1" xfId="1" applyFont="1" applyFill="1" applyBorder="1"/>
    <xf numFmtId="0" fontId="10" fillId="3" borderId="1" xfId="1" applyFont="1" applyFill="1" applyBorder="1" applyAlignment="1">
      <alignment wrapText="1"/>
    </xf>
    <xf numFmtId="164" fontId="10" fillId="3" borderId="1" xfId="1" applyNumberFormat="1" applyFont="1" applyFill="1" applyBorder="1" applyAlignment="1">
      <alignment horizontal="right"/>
    </xf>
    <xf numFmtId="0" fontId="4" fillId="0" borderId="1" xfId="1" applyFont="1" applyFill="1" applyBorder="1"/>
    <xf numFmtId="0" fontId="10" fillId="0" borderId="1" xfId="1" applyFont="1" applyFill="1" applyBorder="1" applyAlignment="1">
      <alignment wrapText="1"/>
    </xf>
    <xf numFmtId="0" fontId="4" fillId="0" borderId="1" xfId="1" applyFont="1" applyBorder="1"/>
    <xf numFmtId="0" fontId="10" fillId="4" borderId="1" xfId="1" applyFont="1" applyFill="1" applyBorder="1"/>
    <xf numFmtId="0" fontId="10" fillId="4" borderId="1" xfId="1" applyFont="1" applyFill="1" applyBorder="1" applyAlignment="1">
      <alignment horizontal="left" wrapText="1"/>
    </xf>
    <xf numFmtId="2" fontId="10" fillId="4" borderId="1" xfId="1" applyNumberFormat="1" applyFont="1" applyFill="1" applyBorder="1" applyAlignment="1">
      <alignment horizontal="right"/>
    </xf>
    <xf numFmtId="0" fontId="10" fillId="0" borderId="1" xfId="1" applyFont="1" applyBorder="1" applyAlignment="1">
      <alignment horizontal="left"/>
    </xf>
    <xf numFmtId="164" fontId="10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2" xfId="1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2355850</xdr:colOff>
      <xdr:row>1</xdr:row>
      <xdr:rowOff>146050</xdr:rowOff>
    </xdr:to>
    <xdr:grpSp>
      <xdr:nvGrpSpPr>
        <xdr:cNvPr id="1027" name="Group 3"/>
        <xdr:cNvGrpSpPr>
          <a:grpSpLocks noChangeAspect="1"/>
        </xdr:cNvGrpSpPr>
      </xdr:nvGrpSpPr>
      <xdr:grpSpPr bwMode="auto">
        <a:xfrm>
          <a:off x="2141349" y="0"/>
          <a:ext cx="2363724" cy="1397560"/>
          <a:chOff x="336" y="0"/>
          <a:chExt cx="371" cy="222"/>
        </a:xfrm>
      </xdr:grpSpPr>
      <xdr:sp macro="" textlink="">
        <xdr:nvSpPr>
          <xdr:cNvPr id="1026" name="AutoShape 2"/>
          <xdr:cNvSpPr>
            <a:spLocks noChangeAspect="1" noChangeArrowheads="1" noTextEdit="1"/>
          </xdr:cNvSpPr>
        </xdr:nvSpPr>
        <xdr:spPr bwMode="auto">
          <a:xfrm>
            <a:off x="336" y="0"/>
            <a:ext cx="369" cy="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28" name="Rectangle 4"/>
          <xdr:cNvSpPr>
            <a:spLocks noChangeArrowheads="1"/>
          </xdr:cNvSpPr>
        </xdr:nvSpPr>
        <xdr:spPr bwMode="auto">
          <a:xfrm>
            <a:off x="536" y="4"/>
            <a:ext cx="159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Приложение № __</a:t>
            </a:r>
          </a:p>
        </xdr:txBody>
      </xdr:sp>
      <xdr:sp macro="" textlink="">
        <xdr:nvSpPr>
          <xdr:cNvPr id="1029" name="Rectangle 5"/>
          <xdr:cNvSpPr>
            <a:spLocks noChangeArrowheads="1"/>
          </xdr:cNvSpPr>
        </xdr:nvSpPr>
        <xdr:spPr bwMode="auto">
          <a:xfrm>
            <a:off x="408" y="35"/>
            <a:ext cx="280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к решению № __  ____-й сессии </a:t>
            </a:r>
          </a:p>
        </xdr:txBody>
      </xdr:sp>
      <xdr:sp macro="" textlink="">
        <xdr:nvSpPr>
          <xdr:cNvPr id="1030" name="Rectangle 6"/>
          <xdr:cNvSpPr>
            <a:spLocks noChangeArrowheads="1"/>
          </xdr:cNvSpPr>
        </xdr:nvSpPr>
        <xdr:spPr bwMode="auto">
          <a:xfrm>
            <a:off x="540" y="66"/>
            <a:ext cx="156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Совета депутатов </a:t>
            </a:r>
          </a:p>
        </xdr:txBody>
      </xdr:sp>
      <xdr:sp macro="" textlink="">
        <xdr:nvSpPr>
          <xdr:cNvPr id="1031" name="Rectangle 7"/>
          <xdr:cNvSpPr>
            <a:spLocks noChangeArrowheads="1"/>
          </xdr:cNvSpPr>
        </xdr:nvSpPr>
        <xdr:spPr bwMode="auto">
          <a:xfrm>
            <a:off x="465" y="97"/>
            <a:ext cx="229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Мочищенского сельсовета</a:t>
            </a:r>
          </a:p>
        </xdr:txBody>
      </xdr:sp>
      <xdr:sp macro="" textlink="">
        <xdr:nvSpPr>
          <xdr:cNvPr id="1032" name="Rectangle 8"/>
          <xdr:cNvSpPr>
            <a:spLocks noChangeArrowheads="1"/>
          </xdr:cNvSpPr>
        </xdr:nvSpPr>
        <xdr:spPr bwMode="auto">
          <a:xfrm>
            <a:off x="483" y="128"/>
            <a:ext cx="207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Новосибирского района</a:t>
            </a:r>
          </a:p>
        </xdr:txBody>
      </xdr:sp>
      <xdr:sp macro="" textlink="">
        <xdr:nvSpPr>
          <xdr:cNvPr id="1033" name="Rectangle 9"/>
          <xdr:cNvSpPr>
            <a:spLocks noChangeArrowheads="1"/>
          </xdr:cNvSpPr>
        </xdr:nvSpPr>
        <xdr:spPr bwMode="auto">
          <a:xfrm>
            <a:off x="485" y="160"/>
            <a:ext cx="208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Новосибирской области</a:t>
            </a:r>
          </a:p>
        </xdr:txBody>
      </xdr:sp>
      <xdr:sp macro="" textlink="">
        <xdr:nvSpPr>
          <xdr:cNvPr id="1034" name="Rectangle 10"/>
          <xdr:cNvSpPr>
            <a:spLocks noChangeArrowheads="1"/>
          </xdr:cNvSpPr>
        </xdr:nvSpPr>
        <xdr:spPr bwMode="auto">
          <a:xfrm>
            <a:off x="554" y="191"/>
            <a:ext cx="138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от __________г.</a:t>
            </a:r>
          </a:p>
        </xdr:txBody>
      </xdr:sp>
      <xdr:sp macro="" textlink="">
        <xdr:nvSpPr>
          <xdr:cNvPr id="1035" name="Line 11"/>
          <xdr:cNvSpPr>
            <a:spLocks noChangeShapeType="1"/>
          </xdr:cNvSpPr>
        </xdr:nvSpPr>
        <xdr:spPr bwMode="auto">
          <a:xfrm>
            <a:off x="485" y="0"/>
            <a:ext cx="0" cy="33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36" name="Rectangle 12"/>
          <xdr:cNvSpPr>
            <a:spLocks noChangeArrowheads="1"/>
          </xdr:cNvSpPr>
        </xdr:nvSpPr>
        <xdr:spPr bwMode="auto">
          <a:xfrm>
            <a:off x="485" y="0"/>
            <a:ext cx="2" cy="33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85" y="64"/>
            <a:ext cx="0" cy="3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38" name="Rectangle 14"/>
          <xdr:cNvSpPr>
            <a:spLocks noChangeArrowheads="1"/>
          </xdr:cNvSpPr>
        </xdr:nvSpPr>
        <xdr:spPr bwMode="auto">
          <a:xfrm>
            <a:off x="485" y="64"/>
            <a:ext cx="2" cy="31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39" name="Line 15"/>
          <xdr:cNvSpPr>
            <a:spLocks noChangeShapeType="1"/>
          </xdr:cNvSpPr>
        </xdr:nvSpPr>
        <xdr:spPr bwMode="auto">
          <a:xfrm>
            <a:off x="336" y="0"/>
            <a:ext cx="0" cy="220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40" name="Rectangle 16"/>
          <xdr:cNvSpPr>
            <a:spLocks noChangeArrowheads="1"/>
          </xdr:cNvSpPr>
        </xdr:nvSpPr>
        <xdr:spPr bwMode="auto">
          <a:xfrm>
            <a:off x="336" y="0"/>
            <a:ext cx="2" cy="220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85" y="189"/>
            <a:ext cx="0" cy="3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42" name="Rectangle 18"/>
          <xdr:cNvSpPr>
            <a:spLocks noChangeArrowheads="1"/>
          </xdr:cNvSpPr>
        </xdr:nvSpPr>
        <xdr:spPr bwMode="auto">
          <a:xfrm>
            <a:off x="485" y="189"/>
            <a:ext cx="2" cy="31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43" name="Line 19"/>
          <xdr:cNvSpPr>
            <a:spLocks noChangeShapeType="1"/>
          </xdr:cNvSpPr>
        </xdr:nvSpPr>
        <xdr:spPr bwMode="auto">
          <a:xfrm>
            <a:off x="703" y="0"/>
            <a:ext cx="1" cy="220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703" y="0"/>
            <a:ext cx="2" cy="22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45" name="Line 21"/>
          <xdr:cNvSpPr>
            <a:spLocks noChangeShapeType="1"/>
          </xdr:cNvSpPr>
        </xdr:nvSpPr>
        <xdr:spPr bwMode="auto">
          <a:xfrm>
            <a:off x="336" y="0"/>
            <a:ext cx="369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46" name="Rectangle 22"/>
          <xdr:cNvSpPr>
            <a:spLocks noChangeArrowheads="1"/>
          </xdr:cNvSpPr>
        </xdr:nvSpPr>
        <xdr:spPr bwMode="auto">
          <a:xfrm>
            <a:off x="336" y="0"/>
            <a:ext cx="371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47" name="Line 23"/>
          <xdr:cNvSpPr>
            <a:spLocks noChangeShapeType="1"/>
          </xdr:cNvSpPr>
        </xdr:nvSpPr>
        <xdr:spPr bwMode="auto">
          <a:xfrm>
            <a:off x="336" y="31"/>
            <a:ext cx="369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48" name="Rectangle 24"/>
          <xdr:cNvSpPr>
            <a:spLocks noChangeArrowheads="1"/>
          </xdr:cNvSpPr>
        </xdr:nvSpPr>
        <xdr:spPr bwMode="auto">
          <a:xfrm>
            <a:off x="336" y="31"/>
            <a:ext cx="371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49" name="Line 25"/>
          <xdr:cNvSpPr>
            <a:spLocks noChangeShapeType="1"/>
          </xdr:cNvSpPr>
        </xdr:nvSpPr>
        <xdr:spPr bwMode="auto">
          <a:xfrm>
            <a:off x="336" y="62"/>
            <a:ext cx="369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50" name="Rectangle 26"/>
          <xdr:cNvSpPr>
            <a:spLocks noChangeArrowheads="1"/>
          </xdr:cNvSpPr>
        </xdr:nvSpPr>
        <xdr:spPr bwMode="auto">
          <a:xfrm>
            <a:off x="336" y="62"/>
            <a:ext cx="371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51" name="Line 27"/>
          <xdr:cNvSpPr>
            <a:spLocks noChangeShapeType="1"/>
          </xdr:cNvSpPr>
        </xdr:nvSpPr>
        <xdr:spPr bwMode="auto">
          <a:xfrm>
            <a:off x="336" y="94"/>
            <a:ext cx="369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52" name="Rectangle 28"/>
          <xdr:cNvSpPr>
            <a:spLocks noChangeArrowheads="1"/>
          </xdr:cNvSpPr>
        </xdr:nvSpPr>
        <xdr:spPr bwMode="auto">
          <a:xfrm>
            <a:off x="336" y="94"/>
            <a:ext cx="371" cy="1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53" name="Line 29"/>
          <xdr:cNvSpPr>
            <a:spLocks noChangeShapeType="1"/>
          </xdr:cNvSpPr>
        </xdr:nvSpPr>
        <xdr:spPr bwMode="auto">
          <a:xfrm>
            <a:off x="336" y="125"/>
            <a:ext cx="369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54" name="Rectangle 30"/>
          <xdr:cNvSpPr>
            <a:spLocks noChangeArrowheads="1"/>
          </xdr:cNvSpPr>
        </xdr:nvSpPr>
        <xdr:spPr bwMode="auto">
          <a:xfrm>
            <a:off x="336" y="125"/>
            <a:ext cx="371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55" name="Line 31"/>
          <xdr:cNvSpPr>
            <a:spLocks noChangeShapeType="1"/>
          </xdr:cNvSpPr>
        </xdr:nvSpPr>
        <xdr:spPr bwMode="auto">
          <a:xfrm>
            <a:off x="336" y="156"/>
            <a:ext cx="369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56" name="Rectangle 32"/>
          <xdr:cNvSpPr>
            <a:spLocks noChangeArrowheads="1"/>
          </xdr:cNvSpPr>
        </xdr:nvSpPr>
        <xdr:spPr bwMode="auto">
          <a:xfrm>
            <a:off x="336" y="156"/>
            <a:ext cx="371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57" name="Line 33"/>
          <xdr:cNvSpPr>
            <a:spLocks noChangeShapeType="1"/>
          </xdr:cNvSpPr>
        </xdr:nvSpPr>
        <xdr:spPr bwMode="auto">
          <a:xfrm>
            <a:off x="336" y="187"/>
            <a:ext cx="369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58" name="Rectangle 34"/>
          <xdr:cNvSpPr>
            <a:spLocks noChangeArrowheads="1"/>
          </xdr:cNvSpPr>
        </xdr:nvSpPr>
        <xdr:spPr bwMode="auto">
          <a:xfrm>
            <a:off x="336" y="187"/>
            <a:ext cx="371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59" name="Line 35"/>
          <xdr:cNvSpPr>
            <a:spLocks noChangeShapeType="1"/>
          </xdr:cNvSpPr>
        </xdr:nvSpPr>
        <xdr:spPr bwMode="auto">
          <a:xfrm>
            <a:off x="336" y="218"/>
            <a:ext cx="369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60" name="Rectangle 36"/>
          <xdr:cNvSpPr>
            <a:spLocks noChangeArrowheads="1"/>
          </xdr:cNvSpPr>
        </xdr:nvSpPr>
        <xdr:spPr bwMode="auto">
          <a:xfrm>
            <a:off x="336" y="218"/>
            <a:ext cx="371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abSelected="1" view="pageBreakPreview" zoomScaleNormal="100" zoomScaleSheetLayoutView="100" workbookViewId="0">
      <selection activeCell="B6" sqref="B6"/>
    </sheetView>
  </sheetViews>
  <sheetFormatPr defaultColWidth="9.1796875" defaultRowHeight="15.5"/>
  <cols>
    <col min="1" max="1" width="30.54296875" style="2" customWidth="1"/>
    <col min="2" max="2" width="99.1796875" style="2" customWidth="1"/>
    <col min="3" max="3" width="21.7265625" style="1" customWidth="1"/>
    <col min="4" max="16384" width="9.1796875" style="2"/>
  </cols>
  <sheetData>
    <row r="1" spans="1:4" ht="99.75" customHeight="1">
      <c r="A1" s="3"/>
      <c r="B1" s="10"/>
      <c r="C1" s="3"/>
      <c r="D1" s="5"/>
    </row>
    <row r="2" spans="1:4" ht="33.75" customHeight="1">
      <c r="A2" s="3"/>
      <c r="B2" s="4" t="s">
        <v>17</v>
      </c>
      <c r="C2" s="3"/>
      <c r="D2" s="5"/>
    </row>
    <row r="3" spans="1:4" ht="21" customHeight="1">
      <c r="A3" s="48" t="s">
        <v>15</v>
      </c>
      <c r="B3" s="48"/>
      <c r="C3" s="48"/>
      <c r="D3" s="48"/>
    </row>
    <row r="4" spans="1:4" ht="21" customHeight="1">
      <c r="A4" s="48" t="s">
        <v>20</v>
      </c>
      <c r="B4" s="48"/>
      <c r="C4" s="48"/>
      <c r="D4" s="48"/>
    </row>
    <row r="5" spans="1:4" ht="34.5" customHeight="1">
      <c r="A5" s="49" t="s">
        <v>1</v>
      </c>
      <c r="B5" s="11" t="s">
        <v>2</v>
      </c>
      <c r="C5" s="12" t="s">
        <v>16</v>
      </c>
      <c r="D5" s="6"/>
    </row>
    <row r="6" spans="1:4" ht="27" customHeight="1" thickBot="1">
      <c r="A6" s="50"/>
      <c r="B6" s="13" t="s">
        <v>8</v>
      </c>
      <c r="C6" s="14">
        <f>C7+C11+C12+C16+C18</f>
        <v>18959.599999999999</v>
      </c>
      <c r="D6" s="6"/>
    </row>
    <row r="7" spans="1:4" ht="23.25" customHeight="1" thickBot="1">
      <c r="A7" s="15" t="s">
        <v>21</v>
      </c>
      <c r="B7" s="16" t="s">
        <v>3</v>
      </c>
      <c r="C7" s="17">
        <f>SUM(C8:C10)</f>
        <v>10639.9</v>
      </c>
      <c r="D7" s="6"/>
    </row>
    <row r="8" spans="1:4" ht="64.5" customHeight="1" thickBot="1">
      <c r="A8" s="18" t="s">
        <v>23</v>
      </c>
      <c r="B8" s="19" t="s">
        <v>22</v>
      </c>
      <c r="C8" s="20">
        <v>10429.9</v>
      </c>
      <c r="D8" s="6"/>
    </row>
    <row r="9" spans="1:4" ht="90" customHeight="1" thickBot="1">
      <c r="A9" s="21" t="s">
        <v>25</v>
      </c>
      <c r="B9" s="22" t="s">
        <v>24</v>
      </c>
      <c r="C9" s="23">
        <v>40</v>
      </c>
      <c r="D9" s="6"/>
    </row>
    <row r="10" spans="1:4" ht="90" customHeight="1" thickBot="1">
      <c r="A10" s="21" t="s">
        <v>27</v>
      </c>
      <c r="B10" s="22" t="s">
        <v>26</v>
      </c>
      <c r="C10" s="23">
        <v>170</v>
      </c>
      <c r="D10" s="6"/>
    </row>
    <row r="11" spans="1:4" ht="30" customHeight="1" thickBot="1">
      <c r="A11" s="15" t="s">
        <v>28</v>
      </c>
      <c r="B11" s="24" t="s">
        <v>19</v>
      </c>
      <c r="C11" s="25">
        <v>5</v>
      </c>
      <c r="D11" s="6"/>
    </row>
    <row r="12" spans="1:4" ht="30.75" customHeight="1" thickBot="1">
      <c r="A12" s="26" t="s">
        <v>29</v>
      </c>
      <c r="B12" s="27" t="s">
        <v>18</v>
      </c>
      <c r="C12" s="28">
        <f>SUM(C13:C15)</f>
        <v>1270.5</v>
      </c>
      <c r="D12" s="6"/>
    </row>
    <row r="13" spans="1:4" ht="85.5" customHeight="1" thickBot="1">
      <c r="A13" s="21" t="s">
        <v>31</v>
      </c>
      <c r="B13" s="22" t="s">
        <v>30</v>
      </c>
      <c r="C13" s="29">
        <v>373.6</v>
      </c>
      <c r="D13" s="6"/>
    </row>
    <row r="14" spans="1:4" ht="74.25" customHeight="1" thickBot="1">
      <c r="A14" s="21" t="s">
        <v>33</v>
      </c>
      <c r="B14" s="22" t="s">
        <v>32</v>
      </c>
      <c r="C14" s="29">
        <v>6</v>
      </c>
      <c r="D14" s="6"/>
    </row>
    <row r="15" spans="1:4" ht="82.5" customHeight="1" thickBot="1">
      <c r="A15" s="21" t="s">
        <v>35</v>
      </c>
      <c r="B15" s="22" t="s">
        <v>34</v>
      </c>
      <c r="C15" s="29">
        <v>890.9</v>
      </c>
      <c r="D15" s="6"/>
    </row>
    <row r="16" spans="1:4" ht="42.75" customHeight="1" thickBot="1">
      <c r="A16" s="30" t="s">
        <v>42</v>
      </c>
      <c r="B16" s="31" t="s">
        <v>43</v>
      </c>
      <c r="C16" s="32">
        <f>C17</f>
        <v>994.2</v>
      </c>
      <c r="D16" s="6"/>
    </row>
    <row r="17" spans="1:4" ht="41.25" customHeight="1">
      <c r="A17" s="33" t="s">
        <v>36</v>
      </c>
      <c r="B17" s="19" t="s">
        <v>11</v>
      </c>
      <c r="C17" s="34">
        <v>994.2</v>
      </c>
      <c r="D17" s="6"/>
    </row>
    <row r="18" spans="1:4" ht="29.25" customHeight="1">
      <c r="A18" s="35" t="s">
        <v>41</v>
      </c>
      <c r="B18" s="35" t="s">
        <v>0</v>
      </c>
      <c r="C18" s="36">
        <f>SUM(C19:C20)</f>
        <v>6050</v>
      </c>
      <c r="D18" s="6"/>
    </row>
    <row r="19" spans="1:4" ht="63.75" customHeight="1">
      <c r="A19" s="22" t="s">
        <v>38</v>
      </c>
      <c r="B19" s="22" t="s">
        <v>37</v>
      </c>
      <c r="C19" s="29">
        <v>200</v>
      </c>
      <c r="D19" s="6"/>
    </row>
    <row r="20" spans="1:4" ht="60.75" customHeight="1">
      <c r="A20" s="22" t="s">
        <v>40</v>
      </c>
      <c r="B20" s="22" t="s">
        <v>39</v>
      </c>
      <c r="C20" s="29">
        <v>5850</v>
      </c>
      <c r="D20" s="6"/>
    </row>
    <row r="21" spans="1:4" ht="44.25" customHeight="1">
      <c r="A21" s="37" t="s">
        <v>4</v>
      </c>
      <c r="B21" s="38" t="s">
        <v>10</v>
      </c>
      <c r="C21" s="39">
        <f>C23+C24</f>
        <v>193.7</v>
      </c>
      <c r="D21" s="6"/>
    </row>
    <row r="22" spans="1:4" ht="18" customHeight="1">
      <c r="A22" s="40"/>
      <c r="B22" s="41" t="s">
        <v>5</v>
      </c>
      <c r="C22" s="29"/>
      <c r="D22" s="6"/>
    </row>
    <row r="23" spans="1:4" s="9" customFormat="1" ht="18.75" customHeight="1">
      <c r="A23" s="42" t="s">
        <v>14</v>
      </c>
      <c r="B23" s="22" t="s">
        <v>13</v>
      </c>
      <c r="C23" s="29">
        <v>0.1</v>
      </c>
      <c r="D23" s="8"/>
    </row>
    <row r="24" spans="1:4" ht="27.75" customHeight="1">
      <c r="A24" s="42" t="s">
        <v>12</v>
      </c>
      <c r="B24" s="22" t="s">
        <v>9</v>
      </c>
      <c r="C24" s="29">
        <v>193.6</v>
      </c>
      <c r="D24" s="6"/>
    </row>
    <row r="25" spans="1:4" ht="27" customHeight="1">
      <c r="A25" s="43"/>
      <c r="B25" s="44" t="s">
        <v>6</v>
      </c>
      <c r="C25" s="45">
        <f>C6+C21</f>
        <v>19153.3</v>
      </c>
      <c r="D25" s="6"/>
    </row>
    <row r="26" spans="1:4" ht="18" customHeight="1">
      <c r="A26" s="42"/>
      <c r="B26" s="46" t="s">
        <v>7</v>
      </c>
      <c r="C26" s="47">
        <v>0</v>
      </c>
      <c r="D26" s="6"/>
    </row>
    <row r="27" spans="1:4">
      <c r="A27" s="6"/>
      <c r="B27" s="6"/>
      <c r="C27" s="7"/>
      <c r="D27" s="6"/>
    </row>
  </sheetData>
  <mergeCells count="3">
    <mergeCell ref="A4:D4"/>
    <mergeCell ref="A5:A6"/>
    <mergeCell ref="A3:D3"/>
  </mergeCells>
  <phoneticPr fontId="2" type="noConversion"/>
  <pageMargins left="0.7" right="0.7" top="0.75" bottom="0.75" header="0.3" footer="0.3"/>
  <pageSetup paperSize="9" scale="59" orientation="portrait" r:id="rId1"/>
  <headerFooter alignWithMargins="0"/>
  <colBreaks count="1" manualBreakCount="1">
    <brk id="3" min="2" max="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2016</vt:lpstr>
      <vt:lpstr>'доходы 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ВоложанинаДС</cp:lastModifiedBy>
  <cp:lastPrinted>2015-12-03T09:23:45Z</cp:lastPrinted>
  <dcterms:created xsi:type="dcterms:W3CDTF">2007-02-08T08:00:18Z</dcterms:created>
  <dcterms:modified xsi:type="dcterms:W3CDTF">2015-12-03T10:40:56Z</dcterms:modified>
</cp:coreProperties>
</file>